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/>
  </bookViews>
  <sheets>
    <sheet name="ПРИЛОЖЕНИЕ 1. Объем услуг" sheetId="2" r:id="rId1"/>
  </sheets>
  <calcPr calcId="145621"/>
</workbook>
</file>

<file path=xl/calcChain.xml><?xml version="1.0" encoding="utf-8"?>
<calcChain xmlns="http://schemas.openxmlformats.org/spreadsheetml/2006/main">
  <c r="E76" i="2" l="1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B63" i="2" l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41" i="2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8" i="2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7" i="2"/>
  <c r="D60" i="2" l="1"/>
  <c r="D37" i="2"/>
  <c r="D34" i="2" l="1"/>
  <c r="D38" i="2" s="1"/>
  <c r="D63" i="2" l="1"/>
  <c r="D69" i="2" l="1"/>
  <c r="D75" i="2" s="1"/>
  <c r="D76" i="2" s="1"/>
</calcChain>
</file>

<file path=xl/sharedStrings.xml><?xml version="1.0" encoding="utf-8"?>
<sst xmlns="http://schemas.openxmlformats.org/spreadsheetml/2006/main" count="80" uniqueCount="80">
  <si>
    <t>Сегмент учета</t>
  </si>
  <si>
    <t>Операция учета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</si>
  <si>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</si>
  <si>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</si>
  <si>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</si>
  <si>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</si>
  <si>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</si>
  <si>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</si>
  <si>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</si>
  <si>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Объем предоставляемых услуг</t>
  </si>
  <si>
    <t>№ лота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</si>
  <si>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</si>
  <si>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</si>
  <si>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</si>
  <si>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Валютный контроль</t>
  </si>
  <si>
    <t>Открытие закрытие банковских счетов</t>
  </si>
  <si>
    <t>Отчеты по ликвидности</t>
  </si>
  <si>
    <t>Предоставление информации по запросам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</si>
  <si>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</si>
  <si>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</si>
  <si>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</si>
  <si>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</si>
  <si>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Оформление договоров (кредитные, депозитные и пр.)*</t>
  </si>
  <si>
    <t>Привлечение кредитных ресурсов*</t>
  </si>
  <si>
    <t>* операции не предусмотренные в перечне услуг к договору</t>
  </si>
  <si>
    <t xml:space="preserve">Учет движения внеоборотных активов:
- Прием к учету, ввод в эксплуатацию объектов ОС и увеличение стоимости объектов
- Модернизация, реконструкция, монтаж, техническое перевооружение объектов, строительство объектов
- Учет консервации объектов
- Учет ликвидации объектов ОС
- Учет реализации объектов ОС
- Внутреннее перемещение объектов ОС
- Учет НМА, НИОКР
</t>
  </si>
  <si>
    <t>Учет аренды имущества и земельных участков</t>
  </si>
  <si>
    <t>Учет ТМЦ:
- Учет приобритения ТМЦ
- Движение ТМЦ (списание, передача, перемещение)
- Передача давальческих материалов в переработку / возврат из переработки
- Оприходование МПЗ, полученных в результате производственной и хозяйственной деятельности
- Реализация ТМЦ</t>
  </si>
  <si>
    <t>Учет формирования и списания объектов РБП</t>
  </si>
  <si>
    <t>Учет приобретения работ, услуг (без услуг автотранспорта)</t>
  </si>
  <si>
    <t xml:space="preserve">Учет приобретения работ, услуг ( по услугам автотранспорта)                                  - Акты                                                                                                                     - Счета-фактуры                                                                                                        - Реестры учета работы автотранспорта                                                                                   - Реестры по автомобилям                                                                                   - Путевые листы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</si>
  <si>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Учет расчетов с подочетными лицами</t>
  </si>
  <si>
    <t>Учет прочей реализации</t>
  </si>
  <si>
    <t>Учет основной реализации Тепловая энергия и ГВС</t>
  </si>
  <si>
    <t>Учет кассовых операций:
- Приходные и расходные ордера
- Кассовыя книга</t>
  </si>
  <si>
    <t xml:space="preserve">Учет операций по расчетному счету:
- Банковские выписки
- Платежные требования
</t>
  </si>
  <si>
    <t xml:space="preserve">Учет дебиторской и кредиторской задолженности:
- Учет авансов, полученных от Покупателей
- Учет авансов выданных
- Отражение списания дебиторской и кредиторской задолженнности
</t>
  </si>
  <si>
    <t>Формирование резерва по сомнительным долгам</t>
  </si>
  <si>
    <t>Формирование оценочных обязательств:
- По судебным делам
- По отпускам, годовой премии 
- И другие</t>
  </si>
  <si>
    <t>Проведение корректировок по дебиторской и кредиторской задолженности:
- По расчетам за тепловую энергию
- По прочим расчетам</t>
  </si>
  <si>
    <t>Учет операций по взаимозачетам</t>
  </si>
  <si>
    <t>Учет операций по претензиям и разногласиям, административным штрафам, госпошлинам по судебным делам:
- По расчетам за тепловую энергию
- По прочим расчетам</t>
  </si>
  <si>
    <t>Отражение операций по кредитам и займам</t>
  </si>
  <si>
    <t>Забалансовый учет</t>
  </si>
  <si>
    <t>Формирование актов сверок взаиморасчетов с контрагентами</t>
  </si>
  <si>
    <t xml:space="preserve">Инвентаризация активов и обязательств:
- Инициирование проведения годовой инвентаризации
- Инвентаризация ТМЦ/ОС
- Инвентаризация расчетов с бюджетом, внебюджетными фондами, с покупателями, поставщиками, таможенными органами, прочими дебиторами/кредиторами, резерва по сомнительным долгам, расчетов с персоналом по подотчетным суммам
- Инвентаризация расчетов с работниками по заработной плате и по прочим операциям с персоналом
- Инвентаризация списанной в убыток задолженности неплатежеспособных дебиторов
- Инвентаризация оценочных обязательств (за исключением резервов: на выплату вознаграждения по итогам работы за год; неиспользованные отпуска; выслугу лет)
- Инвентаризация оценочных обязательств (резервы: на выплату вознаграждения по итогам работы за год; неиспользованные отпуска; выслугу лет)
- Инвентаризация обеспечения обязательств платежей, полученных и выданных
- Инвентаризация капитала (добавочный капитал, резервный капитал, нераспределенная прибыль)
- Инвентаризация ОНА, ОНО
- Инвентаризация денежных средств (за исключением денежных эквивалентов), денежных документов
- Иинвентаризация финансовых вложений (включая денежные эквиваленты)
- Инвентаризация расходов будущих периодов
- Инвентаризация нематериальных активов
- Инвентаризация кредитов и займов
- Инвентаризация кассы
- Инвентаризация НДС
- Внеплановая инвентаризация активов и обязательств
- Плановая инвентаризация активов и обязательств
</t>
  </si>
  <si>
    <t xml:space="preserve">Расчет и начисление налогов:
- Расчет НДС
- Расчет налога на прибыль
- Расчет Транспортного налога
- Расчет Налога на имущество организаций
- Расчет Водного налога
</t>
  </si>
  <si>
    <t>Подготовка и отправка налоговой отчетности (кроме НДФЛ, ФСС) в ИФНС</t>
  </si>
  <si>
    <t>Подготовка и отправка уточненной налоговой отчетности</t>
  </si>
  <si>
    <t>Проведение сверки взаиморасчетов по налогам, сборам с налоговыми органами</t>
  </si>
  <si>
    <t>Выполнение операций закрытия (себестоимость)</t>
  </si>
  <si>
    <t>Отчетность по РСБУ</t>
  </si>
  <si>
    <t>Статистическая отчетность</t>
  </si>
  <si>
    <t>Расчет заработной платы</t>
  </si>
  <si>
    <t xml:space="preserve">Налоги по персоналу:
- Предоставление налоговых вычетов
- Формирование НДФЛ
- Подготовка и отправка отчетности в ПФ.
- Подготовка и отправка отчетности в ФСС.
- Подготовка и отправка отчетности в ИФНС (НДФЛ, единая отчетность по СВ)
- Подготовка и отправка уточненных деклараций по налогам на ФОТ. 
- Проведение сверки взаиморасчетов с внебюджетными фондами (ПФ, ФСС)
</t>
  </si>
  <si>
    <t>Взаимодействие с сотрудниками:
- Подготовка справок</t>
  </si>
  <si>
    <t>Оформление, согласование, утверждение графика отпусков</t>
  </si>
  <si>
    <t>Оформление предоставления всех видов отпусков  (основной, дополнительный, по КД и пр.), отзыва из отпуска и выхода из отпуска</t>
  </si>
  <si>
    <t>Оформление приема на работу</t>
  </si>
  <si>
    <t>Ведение персональных данных</t>
  </si>
  <si>
    <t>Ведение архива</t>
  </si>
  <si>
    <t>Оформление увольнения</t>
  </si>
  <si>
    <t>Оформление кадрового перемещения/перевода</t>
  </si>
  <si>
    <t>Оформление изменений условий трудового договора</t>
  </si>
  <si>
    <t>Организация проведения периодического медицинского осмотра</t>
  </si>
  <si>
    <t>Оформление и выдача справок с места работы, копий документов, связанных с трудовой деятельностью</t>
  </si>
  <si>
    <t>Оформление справок работникам, уточняющих особый характер работы с целью назначения досрочной пенсии для предоставления в ПФР</t>
  </si>
  <si>
    <t>Ознакомление с ВНД</t>
  </si>
  <si>
    <t>Оформление привлечения к работе в выходные и праздничные дни</t>
  </si>
  <si>
    <t>Формирование и проверка табелей учета рабочего времени</t>
  </si>
  <si>
    <t>Заполнение и учет листков временной нетрудоспособности</t>
  </si>
  <si>
    <t>Занесение данных о награждении работников в учетную базу и трудовые книжки</t>
  </si>
  <si>
    <t>Подбор персонала</t>
  </si>
  <si>
    <t xml:space="preserve">Оформление командировок </t>
  </si>
  <si>
    <t>Дисциплинарные взыскания</t>
  </si>
  <si>
    <t>Подготовка и предоставление установленной отчетности</t>
  </si>
  <si>
    <t>428.19.00520</t>
  </si>
  <si>
    <t>Приложение 1.3 к Техническому заданию.</t>
  </si>
  <si>
    <t>Количество документов за 60 месяцев, шт.</t>
  </si>
  <si>
    <t>Количество документов в  месяц,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</si>
</sst>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0" borderId="5" xfId="0" applyFont="1" applyBorder="1" applyAlignment="1">
      <alignment vertical="top"/>
    </xf>
    <xf numFmtId="3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2" borderId="1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3" fontId="3" fillId="2" borderId="2" xfId="0" applyNumberFormat="1" applyFont="1" applyFill="1" applyBorder="1" applyAlignment="1">
      <alignment horizontal="right" vertical="center"/>
    </xf>
    <xf numFmtId="3" fontId="3" fillId="2" borderId="4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showGridLines="0" tabSelected="1" zoomScale="85" zoomScaleNormal="85" workbookViewId="0">
      <selection activeCell="E6" sqref="E6"/>
    </sheetView>
  </sheetViews>
  <sheetFormatPr defaultColWidth="9.109375" defaultRowHeight="15.6" x14ac:dyDescent="0.3"/>
  <cols>
    <col min="1" max="1" width="15.33203125" style="8" customWidth="1"/>
    <col min="2" max="2" width="23.5546875" style="4" customWidth="1"/>
    <col min="3" max="3" width="82.6640625" style="4" customWidth="1"/>
    <col min="4" max="4" width="25.6640625" style="4" customWidth="1"/>
    <col min="5" max="5" width="28.109375" style="4" customWidth="1"/>
    <col min="6" max="16384" width="9.109375" style="4"/>
  </cols>
  <sheetData>
    <row r="1" spans="1:16" x14ac:dyDescent="0.3">
      <c r="D1" s="7" t="s">
        <v>77</v>
      </c>
    </row>
    <row r="2" spans="1:16" x14ac:dyDescent="0.3">
      <c r="D2" s="7" t="s">
        <v>9</v>
      </c>
    </row>
    <row r="3" spans="1:16" ht="15.75" x14ac:dyDescent="0.25">
      <c r="D3" s="6"/>
    </row>
    <row r="4" spans="1:16" s="3" customFormat="1" ht="31.2" x14ac:dyDescent="0.3">
      <c r="A4" s="9" t="s">
        <v>10</v>
      </c>
      <c r="B4" s="5" t="s">
        <v>0</v>
      </c>
      <c r="C4" s="5" t="s">
        <v>1</v>
      </c>
      <c r="D4" s="5" t="s">
        <v>79</v>
      </c>
      <c r="E4" s="5" t="s">
        <v>78</v>
      </c>
    </row>
    <row r="5" spans="1:16" s="3" customFormat="1" x14ac:dyDescent="0.3">
      <c r="A5" s="25"/>
      <c r="B5" s="1" t="s">
        <v>2</v>
      </c>
      <c r="C5" s="5"/>
      <c r="D5" s="5"/>
      <c r="E5" s="26"/>
    </row>
    <row r="6" spans="1:16" ht="164.25" customHeight="1" x14ac:dyDescent="0.3">
      <c r="A6" s="32" t="s">
        <v>76</v>
      </c>
      <c r="B6" s="10">
        <v>1</v>
      </c>
      <c r="C6" s="17" t="s">
        <v>25</v>
      </c>
      <c r="D6" s="15">
        <v>225</v>
      </c>
      <c r="E6" s="27">
        <f>D6*60</f>
        <v>13500</v>
      </c>
    </row>
    <row r="7" spans="1:16" x14ac:dyDescent="0.3">
      <c r="A7" s="33"/>
      <c r="B7" s="10">
        <f>B6+1</f>
        <v>2</v>
      </c>
      <c r="C7" s="18" t="s">
        <v>26</v>
      </c>
      <c r="D7" s="15">
        <v>74</v>
      </c>
      <c r="E7" s="27">
        <f>D7*60</f>
        <v>4440</v>
      </c>
    </row>
    <row r="8" spans="1:16" ht="109.2" x14ac:dyDescent="0.3">
      <c r="A8" s="33"/>
      <c r="B8" s="10">
        <f t="shared" ref="B8:B37" si="0">B7+1</f>
        <v>3</v>
      </c>
      <c r="C8" s="17" t="s">
        <v>27</v>
      </c>
      <c r="D8" s="15">
        <v>967</v>
      </c>
      <c r="E8" s="27">
        <f t="shared" ref="E8:E71" si="1">D8*60</f>
        <v>58020</v>
      </c>
    </row>
    <row r="9" spans="1:16" x14ac:dyDescent="0.3">
      <c r="A9" s="33"/>
      <c r="B9" s="10">
        <f t="shared" si="0"/>
        <v>4</v>
      </c>
      <c r="C9" s="17" t="s">
        <v>28</v>
      </c>
      <c r="D9" s="15">
        <v>5</v>
      </c>
      <c r="E9" s="27">
        <f t="shared" si="1"/>
        <v>300</v>
      </c>
    </row>
    <row r="10" spans="1:16" x14ac:dyDescent="0.3">
      <c r="A10" s="33"/>
      <c r="B10" s="10">
        <f t="shared" si="0"/>
        <v>5</v>
      </c>
      <c r="C10" s="18" t="s">
        <v>29</v>
      </c>
      <c r="D10" s="15">
        <v>332</v>
      </c>
      <c r="E10" s="27">
        <f t="shared" si="1"/>
        <v>19920</v>
      </c>
    </row>
    <row r="11" spans="1:16" ht="93.6" x14ac:dyDescent="0.3">
      <c r="A11" s="33"/>
      <c r="B11" s="10">
        <f t="shared" si="0"/>
        <v>6</v>
      </c>
      <c r="C11" s="18" t="s">
        <v>30</v>
      </c>
      <c r="D11" s="15">
        <v>2990</v>
      </c>
      <c r="E11" s="27">
        <f t="shared" si="1"/>
        <v>179400</v>
      </c>
    </row>
    <row r="12" spans="1:16" x14ac:dyDescent="0.3">
      <c r="A12" s="33"/>
      <c r="B12" s="10">
        <f t="shared" si="0"/>
        <v>7</v>
      </c>
      <c r="C12" s="17" t="s">
        <v>31</v>
      </c>
      <c r="D12" s="15">
        <v>13</v>
      </c>
      <c r="E12" s="27">
        <f t="shared" si="1"/>
        <v>780</v>
      </c>
    </row>
    <row r="13" spans="1:16" x14ac:dyDescent="0.3">
      <c r="A13" s="33"/>
      <c r="B13" s="10">
        <f t="shared" si="0"/>
        <v>8</v>
      </c>
      <c r="C13" s="17" t="s">
        <v>32</v>
      </c>
      <c r="D13" s="15">
        <v>54</v>
      </c>
      <c r="E13" s="27">
        <f t="shared" si="1"/>
        <v>3240</v>
      </c>
      <c r="P13" s="19"/>
    </row>
    <row r="14" spans="1:16" x14ac:dyDescent="0.3">
      <c r="A14" s="33"/>
      <c r="B14" s="10">
        <f t="shared" si="0"/>
        <v>9</v>
      </c>
      <c r="C14" s="17" t="s">
        <v>33</v>
      </c>
      <c r="D14" s="15">
        <v>4700</v>
      </c>
      <c r="E14" s="27">
        <f t="shared" si="1"/>
        <v>282000</v>
      </c>
      <c r="H14" s="23"/>
    </row>
    <row r="15" spans="1:16" ht="46.8" x14ac:dyDescent="0.3">
      <c r="A15" s="33"/>
      <c r="B15" s="10">
        <f t="shared" si="0"/>
        <v>10</v>
      </c>
      <c r="C15" s="17" t="s">
        <v>34</v>
      </c>
      <c r="D15" s="22">
        <v>980</v>
      </c>
      <c r="E15" s="27">
        <f t="shared" si="1"/>
        <v>58800</v>
      </c>
    </row>
    <row r="16" spans="1:16" ht="62.4" x14ac:dyDescent="0.3">
      <c r="A16" s="33"/>
      <c r="B16" s="10">
        <f t="shared" si="0"/>
        <v>11</v>
      </c>
      <c r="C16" s="17" t="s">
        <v>35</v>
      </c>
      <c r="D16" s="15">
        <v>11100</v>
      </c>
      <c r="E16" s="27">
        <f t="shared" si="1"/>
        <v>666000</v>
      </c>
    </row>
    <row r="17" spans="1:5" ht="78" x14ac:dyDescent="0.3">
      <c r="A17" s="33"/>
      <c r="B17" s="10">
        <f t="shared" si="0"/>
        <v>12</v>
      </c>
      <c r="C17" s="17" t="s">
        <v>36</v>
      </c>
      <c r="D17" s="15">
        <v>3</v>
      </c>
      <c r="E17" s="27">
        <f t="shared" si="1"/>
        <v>180</v>
      </c>
    </row>
    <row r="18" spans="1:5" x14ac:dyDescent="0.3">
      <c r="A18" s="33"/>
      <c r="B18" s="10">
        <f t="shared" si="0"/>
        <v>13</v>
      </c>
      <c r="C18" s="17" t="s">
        <v>37</v>
      </c>
      <c r="D18" s="15">
        <v>6</v>
      </c>
      <c r="E18" s="27">
        <f t="shared" si="1"/>
        <v>360</v>
      </c>
    </row>
    <row r="19" spans="1:5" ht="62.4" x14ac:dyDescent="0.3">
      <c r="A19" s="33"/>
      <c r="B19" s="10">
        <f t="shared" si="0"/>
        <v>14</v>
      </c>
      <c r="C19" s="17" t="s">
        <v>38</v>
      </c>
      <c r="D19" s="15">
        <v>4</v>
      </c>
      <c r="E19" s="27">
        <f t="shared" si="1"/>
        <v>240</v>
      </c>
    </row>
    <row r="20" spans="1:5" ht="46.8" x14ac:dyDescent="0.3">
      <c r="A20" s="33"/>
      <c r="B20" s="10">
        <f t="shared" si="0"/>
        <v>15</v>
      </c>
      <c r="C20" s="17" t="s">
        <v>39</v>
      </c>
      <c r="D20" s="15">
        <v>710</v>
      </c>
      <c r="E20" s="27">
        <f t="shared" si="1"/>
        <v>42600</v>
      </c>
    </row>
    <row r="21" spans="1:5" x14ac:dyDescent="0.3">
      <c r="A21" s="33"/>
      <c r="B21" s="10">
        <f t="shared" si="0"/>
        <v>16</v>
      </c>
      <c r="C21" s="17" t="s">
        <v>40</v>
      </c>
      <c r="D21" s="15">
        <v>5</v>
      </c>
      <c r="E21" s="27">
        <f t="shared" si="1"/>
        <v>300</v>
      </c>
    </row>
    <row r="22" spans="1:5" ht="62.4" x14ac:dyDescent="0.3">
      <c r="A22" s="33"/>
      <c r="B22" s="10">
        <f t="shared" si="0"/>
        <v>17</v>
      </c>
      <c r="C22" s="17" t="s">
        <v>41</v>
      </c>
      <c r="D22" s="15">
        <v>156</v>
      </c>
      <c r="E22" s="27">
        <f t="shared" si="1"/>
        <v>9360</v>
      </c>
    </row>
    <row r="23" spans="1:5" x14ac:dyDescent="0.3">
      <c r="A23" s="33"/>
      <c r="B23" s="10">
        <f t="shared" si="0"/>
        <v>18</v>
      </c>
      <c r="C23" s="17" t="s">
        <v>42</v>
      </c>
      <c r="D23" s="15">
        <v>1</v>
      </c>
      <c r="E23" s="27">
        <f t="shared" si="1"/>
        <v>60</v>
      </c>
    </row>
    <row r="24" spans="1:5" x14ac:dyDescent="0.3">
      <c r="A24" s="33"/>
      <c r="B24" s="10">
        <f t="shared" si="0"/>
        <v>19</v>
      </c>
      <c r="C24" s="20" t="s">
        <v>43</v>
      </c>
      <c r="D24" s="15">
        <v>25</v>
      </c>
      <c r="E24" s="27">
        <f t="shared" si="1"/>
        <v>1500</v>
      </c>
    </row>
    <row r="25" spans="1:5" x14ac:dyDescent="0.3">
      <c r="A25" s="33"/>
      <c r="B25" s="10">
        <f t="shared" si="0"/>
        <v>20</v>
      </c>
      <c r="C25" s="20" t="s">
        <v>44</v>
      </c>
      <c r="D25" s="15">
        <v>35</v>
      </c>
      <c r="E25" s="27">
        <f t="shared" si="1"/>
        <v>2100</v>
      </c>
    </row>
    <row r="26" spans="1:5" x14ac:dyDescent="0.3">
      <c r="A26" s="33"/>
      <c r="B26" s="10">
        <f t="shared" si="0"/>
        <v>21</v>
      </c>
      <c r="C26" s="28" t="s">
        <v>45</v>
      </c>
      <c r="D26" s="30">
        <v>35</v>
      </c>
      <c r="E26" s="27">
        <f t="shared" si="1"/>
        <v>2100</v>
      </c>
    </row>
    <row r="27" spans="1:5" x14ac:dyDescent="0.3">
      <c r="A27" s="33"/>
      <c r="B27" s="10">
        <f t="shared" si="0"/>
        <v>22</v>
      </c>
      <c r="C27" s="29"/>
      <c r="D27" s="31"/>
      <c r="E27" s="27">
        <f t="shared" si="1"/>
        <v>0</v>
      </c>
    </row>
    <row r="28" spans="1:5" ht="124.8" x14ac:dyDescent="0.3">
      <c r="A28" s="33"/>
      <c r="B28" s="10">
        <f t="shared" si="0"/>
        <v>23</v>
      </c>
      <c r="C28" s="17" t="s">
        <v>46</v>
      </c>
      <c r="D28" s="15">
        <v>5</v>
      </c>
      <c r="E28" s="27">
        <f t="shared" si="1"/>
        <v>300</v>
      </c>
    </row>
    <row r="29" spans="1:5" x14ac:dyDescent="0.3">
      <c r="A29" s="33"/>
      <c r="B29" s="10">
        <f t="shared" si="0"/>
        <v>24</v>
      </c>
      <c r="C29" s="17" t="s">
        <v>47</v>
      </c>
      <c r="D29" s="15">
        <v>5</v>
      </c>
      <c r="E29" s="27">
        <f t="shared" si="1"/>
        <v>300</v>
      </c>
    </row>
    <row r="30" spans="1:5" x14ac:dyDescent="0.3">
      <c r="A30" s="33"/>
      <c r="B30" s="10">
        <f t="shared" si="0"/>
        <v>25</v>
      </c>
      <c r="C30" s="17" t="s">
        <v>48</v>
      </c>
      <c r="D30" s="15">
        <v>4</v>
      </c>
      <c r="E30" s="27">
        <f t="shared" si="1"/>
        <v>240</v>
      </c>
    </row>
    <row r="31" spans="1:5" x14ac:dyDescent="0.3">
      <c r="A31" s="33"/>
      <c r="B31" s="10">
        <f t="shared" si="0"/>
        <v>26</v>
      </c>
      <c r="C31" s="17" t="s">
        <v>49</v>
      </c>
      <c r="D31" s="15">
        <v>1</v>
      </c>
      <c r="E31" s="27">
        <f t="shared" si="1"/>
        <v>60</v>
      </c>
    </row>
    <row r="32" spans="1:5" x14ac:dyDescent="0.3">
      <c r="A32" s="33"/>
      <c r="B32" s="10">
        <f t="shared" si="0"/>
        <v>27</v>
      </c>
      <c r="C32" s="17" t="s">
        <v>50</v>
      </c>
      <c r="D32" s="15">
        <v>44</v>
      </c>
      <c r="E32" s="27">
        <f t="shared" si="1"/>
        <v>2640</v>
      </c>
    </row>
    <row r="33" spans="1:5" x14ac:dyDescent="0.3">
      <c r="A33" s="33"/>
      <c r="B33" s="10">
        <f t="shared" si="0"/>
        <v>28</v>
      </c>
      <c r="C33" s="17" t="s">
        <v>51</v>
      </c>
      <c r="D33" s="15">
        <v>5</v>
      </c>
      <c r="E33" s="27">
        <f t="shared" si="1"/>
        <v>300</v>
      </c>
    </row>
    <row r="34" spans="1:5" x14ac:dyDescent="0.3">
      <c r="A34" s="33"/>
      <c r="B34" s="10">
        <f t="shared" si="0"/>
        <v>29</v>
      </c>
      <c r="C34" s="17" t="s">
        <v>52</v>
      </c>
      <c r="D34" s="15">
        <f>4+1+1+1</f>
        <v>7</v>
      </c>
      <c r="E34" s="27">
        <f t="shared" si="1"/>
        <v>420</v>
      </c>
    </row>
    <row r="35" spans="1:5" x14ac:dyDescent="0.3">
      <c r="A35" s="33"/>
      <c r="B35" s="10">
        <f t="shared" si="0"/>
        <v>30</v>
      </c>
      <c r="C35" s="17" t="s">
        <v>53</v>
      </c>
      <c r="D35" s="15">
        <v>384</v>
      </c>
      <c r="E35" s="27">
        <f t="shared" si="1"/>
        <v>23040</v>
      </c>
    </row>
    <row r="36" spans="1:5" ht="128.25" customHeight="1" x14ac:dyDescent="0.3">
      <c r="A36" s="33"/>
      <c r="B36" s="10">
        <f t="shared" si="0"/>
        <v>31</v>
      </c>
      <c r="C36" s="17" t="s">
        <v>54</v>
      </c>
      <c r="D36" s="15">
        <v>25</v>
      </c>
      <c r="E36" s="27">
        <f t="shared" si="1"/>
        <v>1500</v>
      </c>
    </row>
    <row r="37" spans="1:5" ht="31.2" x14ac:dyDescent="0.3">
      <c r="A37" s="33"/>
      <c r="B37" s="10">
        <f t="shared" si="0"/>
        <v>32</v>
      </c>
      <c r="C37" s="17" t="s">
        <v>55</v>
      </c>
      <c r="D37" s="15">
        <f>350/12</f>
        <v>29.166666666666668</v>
      </c>
      <c r="E37" s="27">
        <f t="shared" si="1"/>
        <v>1750</v>
      </c>
    </row>
    <row r="38" spans="1:5" ht="21" customHeight="1" x14ac:dyDescent="0.3">
      <c r="A38" s="33"/>
      <c r="B38" s="2" t="s">
        <v>3</v>
      </c>
      <c r="C38" s="12"/>
      <c r="D38" s="14">
        <f>SUM(D6:D37)</f>
        <v>22929.166666666668</v>
      </c>
      <c r="E38" s="27">
        <f t="shared" si="1"/>
        <v>1375750</v>
      </c>
    </row>
    <row r="39" spans="1:5" ht="21" customHeight="1" x14ac:dyDescent="0.3">
      <c r="A39" s="33"/>
      <c r="B39" s="1" t="s">
        <v>4</v>
      </c>
      <c r="C39" s="12"/>
      <c r="D39" s="14"/>
      <c r="E39" s="27">
        <f t="shared" si="1"/>
        <v>0</v>
      </c>
    </row>
    <row r="40" spans="1:5" ht="18.75" customHeight="1" x14ac:dyDescent="0.3">
      <c r="A40" s="33"/>
      <c r="B40" s="10">
        <v>1</v>
      </c>
      <c r="C40" s="13" t="s">
        <v>56</v>
      </c>
      <c r="D40" s="15">
        <v>1</v>
      </c>
      <c r="E40" s="27">
        <f t="shared" si="1"/>
        <v>60</v>
      </c>
    </row>
    <row r="41" spans="1:5" ht="30" customHeight="1" x14ac:dyDescent="0.3">
      <c r="A41" s="33"/>
      <c r="B41" s="10">
        <f t="shared" ref="B41:B59" si="2">B40+1</f>
        <v>2</v>
      </c>
      <c r="C41" s="13" t="s">
        <v>57</v>
      </c>
      <c r="D41" s="24">
        <v>447</v>
      </c>
      <c r="E41" s="27">
        <f t="shared" si="1"/>
        <v>26820</v>
      </c>
    </row>
    <row r="42" spans="1:5" ht="19.5" customHeight="1" x14ac:dyDescent="0.3">
      <c r="A42" s="33"/>
      <c r="B42" s="10">
        <f t="shared" si="2"/>
        <v>3</v>
      </c>
      <c r="C42" s="13" t="s">
        <v>58</v>
      </c>
      <c r="D42" s="24">
        <v>160</v>
      </c>
      <c r="E42" s="27">
        <f t="shared" si="1"/>
        <v>9600</v>
      </c>
    </row>
    <row r="43" spans="1:5" ht="19.5" customHeight="1" x14ac:dyDescent="0.3">
      <c r="A43" s="33"/>
      <c r="B43" s="10">
        <f t="shared" si="2"/>
        <v>4</v>
      </c>
      <c r="C43" s="13" t="s">
        <v>59</v>
      </c>
      <c r="D43" s="24">
        <v>96</v>
      </c>
      <c r="E43" s="27">
        <f t="shared" si="1"/>
        <v>5760</v>
      </c>
    </row>
    <row r="44" spans="1:5" ht="19.5" customHeight="1" x14ac:dyDescent="0.3">
      <c r="A44" s="33"/>
      <c r="B44" s="10">
        <f t="shared" si="2"/>
        <v>5</v>
      </c>
      <c r="C44" s="13" t="s">
        <v>60</v>
      </c>
      <c r="D44" s="24">
        <v>13</v>
      </c>
      <c r="E44" s="27">
        <f t="shared" si="1"/>
        <v>780</v>
      </c>
    </row>
    <row r="45" spans="1:5" ht="19.5" customHeight="1" x14ac:dyDescent="0.3">
      <c r="A45" s="33"/>
      <c r="B45" s="10">
        <f t="shared" si="2"/>
        <v>6</v>
      </c>
      <c r="C45" s="13" t="s">
        <v>61</v>
      </c>
      <c r="D45" s="24">
        <v>49</v>
      </c>
      <c r="E45" s="27">
        <f t="shared" si="1"/>
        <v>2940</v>
      </c>
    </row>
    <row r="46" spans="1:5" ht="19.5" customHeight="1" x14ac:dyDescent="0.3">
      <c r="A46" s="33"/>
      <c r="B46" s="10">
        <f t="shared" si="2"/>
        <v>7</v>
      </c>
      <c r="C46" s="13" t="s">
        <v>62</v>
      </c>
      <c r="D46" s="24">
        <v>90</v>
      </c>
      <c r="E46" s="27">
        <f t="shared" si="1"/>
        <v>5400</v>
      </c>
    </row>
    <row r="47" spans="1:5" ht="19.5" customHeight="1" x14ac:dyDescent="0.3">
      <c r="A47" s="33"/>
      <c r="B47" s="10">
        <f t="shared" si="2"/>
        <v>8</v>
      </c>
      <c r="C47" s="13" t="s">
        <v>63</v>
      </c>
      <c r="D47" s="24">
        <v>209</v>
      </c>
      <c r="E47" s="27">
        <f t="shared" si="1"/>
        <v>12540</v>
      </c>
    </row>
    <row r="48" spans="1:5" ht="29.25" customHeight="1" x14ac:dyDescent="0.3">
      <c r="A48" s="33"/>
      <c r="B48" s="10">
        <f t="shared" si="2"/>
        <v>9</v>
      </c>
      <c r="C48" s="13" t="s">
        <v>64</v>
      </c>
      <c r="D48" s="24">
        <v>79</v>
      </c>
      <c r="E48" s="27">
        <f t="shared" si="1"/>
        <v>4740</v>
      </c>
    </row>
    <row r="49" spans="1:5" ht="30" customHeight="1" x14ac:dyDescent="0.3">
      <c r="A49" s="33"/>
      <c r="B49" s="10">
        <f t="shared" si="2"/>
        <v>10</v>
      </c>
      <c r="C49" s="13" t="s">
        <v>65</v>
      </c>
      <c r="D49" s="24">
        <v>90</v>
      </c>
      <c r="E49" s="27">
        <f t="shared" si="1"/>
        <v>5400</v>
      </c>
    </row>
    <row r="50" spans="1:5" ht="31.5" customHeight="1" x14ac:dyDescent="0.3">
      <c r="A50" s="33"/>
      <c r="B50" s="10">
        <f t="shared" si="2"/>
        <v>11</v>
      </c>
      <c r="C50" s="13" t="s">
        <v>66</v>
      </c>
      <c r="D50" s="24">
        <v>25</v>
      </c>
      <c r="E50" s="27">
        <f t="shared" si="1"/>
        <v>1500</v>
      </c>
    </row>
    <row r="51" spans="1:5" ht="19.5" customHeight="1" x14ac:dyDescent="0.3">
      <c r="A51" s="33"/>
      <c r="B51" s="10">
        <f t="shared" si="2"/>
        <v>12</v>
      </c>
      <c r="C51" s="13" t="s">
        <v>67</v>
      </c>
      <c r="D51" s="24">
        <v>201</v>
      </c>
      <c r="E51" s="27">
        <f t="shared" si="1"/>
        <v>12060</v>
      </c>
    </row>
    <row r="52" spans="1:5" ht="19.5" customHeight="1" x14ac:dyDescent="0.3">
      <c r="A52" s="33"/>
      <c r="B52" s="10">
        <f t="shared" si="2"/>
        <v>13</v>
      </c>
      <c r="C52" s="13" t="s">
        <v>68</v>
      </c>
      <c r="D52" s="24">
        <v>6</v>
      </c>
      <c r="E52" s="27">
        <f t="shared" si="1"/>
        <v>360</v>
      </c>
    </row>
    <row r="53" spans="1:5" ht="19.5" customHeight="1" x14ac:dyDescent="0.3">
      <c r="A53" s="33"/>
      <c r="B53" s="10">
        <f t="shared" si="2"/>
        <v>14</v>
      </c>
      <c r="C53" s="13" t="s">
        <v>69</v>
      </c>
      <c r="D53" s="15">
        <v>67</v>
      </c>
      <c r="E53" s="27">
        <f t="shared" si="1"/>
        <v>4020</v>
      </c>
    </row>
    <row r="54" spans="1:5" ht="19.5" customHeight="1" x14ac:dyDescent="0.3">
      <c r="A54" s="33"/>
      <c r="B54" s="10">
        <f t="shared" si="2"/>
        <v>15</v>
      </c>
      <c r="C54" s="13" t="s">
        <v>70</v>
      </c>
      <c r="D54" s="24">
        <v>34</v>
      </c>
      <c r="E54" s="27">
        <f t="shared" si="1"/>
        <v>2040</v>
      </c>
    </row>
    <row r="55" spans="1:5" ht="19.5" customHeight="1" x14ac:dyDescent="0.3">
      <c r="A55" s="33"/>
      <c r="B55" s="10">
        <f t="shared" si="2"/>
        <v>16</v>
      </c>
      <c r="C55" s="13" t="s">
        <v>71</v>
      </c>
      <c r="D55" s="24">
        <v>29</v>
      </c>
      <c r="E55" s="27">
        <f t="shared" si="1"/>
        <v>1740</v>
      </c>
    </row>
    <row r="56" spans="1:5" ht="19.5" customHeight="1" x14ac:dyDescent="0.3">
      <c r="A56" s="33"/>
      <c r="B56" s="10">
        <f t="shared" si="2"/>
        <v>17</v>
      </c>
      <c r="C56" s="13" t="s">
        <v>72</v>
      </c>
      <c r="D56" s="24">
        <v>10</v>
      </c>
      <c r="E56" s="27">
        <f t="shared" si="1"/>
        <v>600</v>
      </c>
    </row>
    <row r="57" spans="1:5" ht="19.5" customHeight="1" x14ac:dyDescent="0.3">
      <c r="A57" s="33"/>
      <c r="B57" s="10">
        <f t="shared" si="2"/>
        <v>18</v>
      </c>
      <c r="C57" s="13" t="s">
        <v>73</v>
      </c>
      <c r="D57" s="24">
        <v>12</v>
      </c>
      <c r="E57" s="27">
        <f t="shared" si="1"/>
        <v>720</v>
      </c>
    </row>
    <row r="58" spans="1:5" ht="19.5" customHeight="1" x14ac:dyDescent="0.3">
      <c r="A58" s="33"/>
      <c r="B58" s="10">
        <f t="shared" si="2"/>
        <v>19</v>
      </c>
      <c r="C58" s="13" t="s">
        <v>74</v>
      </c>
      <c r="D58" s="24">
        <v>0.2</v>
      </c>
      <c r="E58" s="27">
        <f t="shared" si="1"/>
        <v>12</v>
      </c>
    </row>
    <row r="59" spans="1:5" ht="19.5" customHeight="1" x14ac:dyDescent="0.3">
      <c r="A59" s="33"/>
      <c r="B59" s="10">
        <f t="shared" si="2"/>
        <v>20</v>
      </c>
      <c r="C59" s="13" t="s">
        <v>75</v>
      </c>
      <c r="D59" s="24">
        <v>9</v>
      </c>
      <c r="E59" s="27">
        <f t="shared" si="1"/>
        <v>540</v>
      </c>
    </row>
    <row r="60" spans="1:5" ht="19.5" customHeight="1" x14ac:dyDescent="0.3">
      <c r="A60" s="33"/>
      <c r="B60" s="2" t="s">
        <v>5</v>
      </c>
      <c r="C60" s="12"/>
      <c r="D60" s="14">
        <f>SUM(D40:D59)</f>
        <v>1627.2</v>
      </c>
      <c r="E60" s="27">
        <f t="shared" si="1"/>
        <v>97632</v>
      </c>
    </row>
    <row r="61" spans="1:5" ht="19.5" customHeight="1" x14ac:dyDescent="0.3">
      <c r="A61" s="33"/>
      <c r="B61" s="1" t="s">
        <v>6</v>
      </c>
      <c r="C61" s="12"/>
      <c r="D61" s="14"/>
      <c r="E61" s="27">
        <f t="shared" si="1"/>
        <v>0</v>
      </c>
    </row>
    <row r="62" spans="1:5" ht="19.5" customHeight="1" x14ac:dyDescent="0.3">
      <c r="A62" s="33"/>
      <c r="B62" s="10">
        <v>1</v>
      </c>
      <c r="C62" s="13" t="s">
        <v>11</v>
      </c>
      <c r="D62" s="15">
        <v>7915</v>
      </c>
      <c r="E62" s="27">
        <f t="shared" si="1"/>
        <v>474900</v>
      </c>
    </row>
    <row r="63" spans="1:5" ht="30.75" customHeight="1" x14ac:dyDescent="0.3">
      <c r="A63" s="33"/>
      <c r="B63" s="10">
        <f t="shared" ref="B63:B74" si="3">B62+1</f>
        <v>2</v>
      </c>
      <c r="C63" s="13" t="s">
        <v>12</v>
      </c>
      <c r="D63" s="11">
        <f>42*2</f>
        <v>84</v>
      </c>
      <c r="E63" s="27">
        <f t="shared" si="1"/>
        <v>5040</v>
      </c>
    </row>
    <row r="64" spans="1:5" x14ac:dyDescent="0.3">
      <c r="A64" s="33"/>
      <c r="B64" s="10">
        <f t="shared" si="3"/>
        <v>3</v>
      </c>
      <c r="C64" s="13" t="s">
        <v>13</v>
      </c>
      <c r="D64" s="11">
        <v>3</v>
      </c>
      <c r="E64" s="27">
        <f t="shared" si="1"/>
        <v>180</v>
      </c>
    </row>
    <row r="65" spans="1:5" ht="19.5" customHeight="1" x14ac:dyDescent="0.3">
      <c r="A65" s="33"/>
      <c r="B65" s="10">
        <f t="shared" si="3"/>
        <v>4</v>
      </c>
      <c r="C65" s="13" t="s">
        <v>14</v>
      </c>
      <c r="D65" s="11">
        <v>0</v>
      </c>
      <c r="E65" s="27">
        <f t="shared" si="1"/>
        <v>0</v>
      </c>
    </row>
    <row r="66" spans="1:5" ht="19.5" customHeight="1" x14ac:dyDescent="0.3">
      <c r="A66" s="33"/>
      <c r="B66" s="10">
        <f t="shared" si="3"/>
        <v>5</v>
      </c>
      <c r="C66" s="13" t="s">
        <v>15</v>
      </c>
      <c r="D66" s="11">
        <v>3</v>
      </c>
      <c r="E66" s="27">
        <f t="shared" si="1"/>
        <v>180</v>
      </c>
    </row>
    <row r="67" spans="1:5" ht="19.5" customHeight="1" x14ac:dyDescent="0.3">
      <c r="A67" s="33"/>
      <c r="B67" s="10">
        <f t="shared" si="3"/>
        <v>6</v>
      </c>
      <c r="C67" s="13" t="s">
        <v>16</v>
      </c>
      <c r="D67" s="11">
        <v>110</v>
      </c>
      <c r="E67" s="27">
        <f t="shared" si="1"/>
        <v>6600</v>
      </c>
    </row>
    <row r="68" spans="1:5" ht="19.5" customHeight="1" x14ac:dyDescent="0.3">
      <c r="A68" s="33"/>
      <c r="B68" s="10">
        <f t="shared" si="3"/>
        <v>7</v>
      </c>
      <c r="C68" s="13" t="s">
        <v>17</v>
      </c>
      <c r="D68" s="11">
        <v>31</v>
      </c>
      <c r="E68" s="27">
        <f t="shared" si="1"/>
        <v>1860</v>
      </c>
    </row>
    <row r="69" spans="1:5" ht="19.5" customHeight="1" x14ac:dyDescent="0.3">
      <c r="A69" s="33"/>
      <c r="B69" s="10">
        <f t="shared" si="3"/>
        <v>8</v>
      </c>
      <c r="C69" s="13" t="s">
        <v>18</v>
      </c>
      <c r="D69" s="11">
        <f>8+1</f>
        <v>9</v>
      </c>
      <c r="E69" s="27">
        <f t="shared" si="1"/>
        <v>540</v>
      </c>
    </row>
    <row r="70" spans="1:5" ht="19.5" customHeight="1" x14ac:dyDescent="0.3">
      <c r="A70" s="33"/>
      <c r="B70" s="10">
        <f t="shared" si="3"/>
        <v>9</v>
      </c>
      <c r="C70" s="13" t="s">
        <v>19</v>
      </c>
      <c r="D70" s="11">
        <v>3</v>
      </c>
      <c r="E70" s="27">
        <f t="shared" si="1"/>
        <v>180</v>
      </c>
    </row>
    <row r="71" spans="1:5" ht="19.5" customHeight="1" x14ac:dyDescent="0.3">
      <c r="A71" s="33"/>
      <c r="B71" s="10">
        <f t="shared" si="3"/>
        <v>10</v>
      </c>
      <c r="C71" s="13" t="s">
        <v>20</v>
      </c>
      <c r="D71" s="11">
        <v>21</v>
      </c>
      <c r="E71" s="27">
        <f t="shared" si="1"/>
        <v>1260</v>
      </c>
    </row>
    <row r="72" spans="1:5" ht="19.5" customHeight="1" x14ac:dyDescent="0.3">
      <c r="A72" s="33"/>
      <c r="B72" s="10">
        <f t="shared" si="3"/>
        <v>11</v>
      </c>
      <c r="C72" s="13" t="s">
        <v>21</v>
      </c>
      <c r="D72" s="11">
        <v>0</v>
      </c>
      <c r="E72" s="27">
        <f t="shared" ref="E72:E76" si="4">D72*60</f>
        <v>0</v>
      </c>
    </row>
    <row r="73" spans="1:5" ht="19.5" customHeight="1" x14ac:dyDescent="0.3">
      <c r="A73" s="33"/>
      <c r="B73" s="10">
        <f t="shared" si="3"/>
        <v>12</v>
      </c>
      <c r="C73" s="13" t="s">
        <v>22</v>
      </c>
      <c r="D73" s="11">
        <v>1</v>
      </c>
      <c r="E73" s="27">
        <f t="shared" si="4"/>
        <v>60</v>
      </c>
    </row>
    <row r="74" spans="1:5" ht="19.5" customHeight="1" x14ac:dyDescent="0.3">
      <c r="A74" s="33"/>
      <c r="B74" s="10">
        <f t="shared" si="3"/>
        <v>13</v>
      </c>
      <c r="C74" s="13" t="s">
        <v>23</v>
      </c>
      <c r="D74" s="11">
        <v>3</v>
      </c>
      <c r="E74" s="27">
        <f t="shared" si="4"/>
        <v>180</v>
      </c>
    </row>
    <row r="75" spans="1:5" ht="19.5" customHeight="1" x14ac:dyDescent="0.3">
      <c r="A75" s="33"/>
      <c r="B75" s="2" t="s">
        <v>7</v>
      </c>
      <c r="C75" s="12"/>
      <c r="D75" s="14">
        <f>SUM(D62:D74)</f>
        <v>8183</v>
      </c>
      <c r="E75" s="27">
        <f t="shared" si="4"/>
        <v>490980</v>
      </c>
    </row>
    <row r="76" spans="1:5" ht="19.5" customHeight="1" x14ac:dyDescent="0.3">
      <c r="A76" s="34"/>
      <c r="B76" s="2" t="s">
        <v>8</v>
      </c>
      <c r="C76" s="12"/>
      <c r="D76" s="14">
        <f>D38+D60+D75</f>
        <v>32739.366666666669</v>
      </c>
      <c r="E76" s="27">
        <f t="shared" si="4"/>
        <v>1964362</v>
      </c>
    </row>
    <row r="77" spans="1:5" ht="19.5" customHeight="1" x14ac:dyDescent="0.3">
      <c r="A77" s="21"/>
    </row>
    <row r="80" spans="1:5" x14ac:dyDescent="0.3">
      <c r="A80" s="16" t="s">
        <v>24</v>
      </c>
    </row>
  </sheetData>
  <mergeCells count="3">
    <mergeCell ref="C26:C27"/>
    <mergeCell ref="D26:D27"/>
    <mergeCell ref="A6:A7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cp:lastPrinted>2019-10-25T03:07:19Z</cp:lastPrinted>
  <dcterms:created xsi:type="dcterms:W3CDTF">2019-10-21T07:01:54Z</dcterms:created>
  <dcterms:modified xsi:type="dcterms:W3CDTF">2020-02-10T16:55:45Z</dcterms:modified>
</cp:coreProperties>
</file>